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0fdcadc5fe394e/Elea iC/Projekti/210333 Železniški podvoz Dunajska/5_WORK/Projektni pogoji/"/>
    </mc:Choice>
  </mc:AlternateContent>
  <xr:revisionPtr revIDLastSave="216" documentId="8_{92058A79-0365-492C-A271-D10CE0941728}" xr6:coauthVersionLast="47" xr6:coauthVersionMax="47" xr10:uidLastSave="{2A9BEACD-B4CA-4587-988C-9BD506078EBE}"/>
  <bookViews>
    <workbookView xWindow="-98" yWindow="-98" windowWidth="22695" windowHeight="14595" activeTab="1" xr2:uid="{5F6179D0-7EDC-47A1-B62A-64E9CA991DF5}"/>
  </bookViews>
  <sheets>
    <sheet name="856 ŽPLJ" sheetId="3" r:id="rId1"/>
    <sheet name="210333 Podvoz Dunajska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3" l="1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K4" i="2"/>
</calcChain>
</file>

<file path=xl/sharedStrings.xml><?xml version="1.0" encoding="utf-8"?>
<sst xmlns="http://schemas.openxmlformats.org/spreadsheetml/2006/main" count="154" uniqueCount="94">
  <si>
    <t>ARNES</t>
  </si>
  <si>
    <t>AKOS</t>
  </si>
  <si>
    <t>MOL</t>
  </si>
  <si>
    <t>ZRSVN</t>
  </si>
  <si>
    <t>ZVKDS</t>
  </si>
  <si>
    <t>DRSV</t>
  </si>
  <si>
    <t>ARSO</t>
  </si>
  <si>
    <t>DRSI</t>
  </si>
  <si>
    <t>CAA</t>
  </si>
  <si>
    <t>JP LPT</t>
  </si>
  <si>
    <t>Vloga</t>
  </si>
  <si>
    <t>Pogoji</t>
  </si>
  <si>
    <t>Mnenje</t>
  </si>
  <si>
    <t>Mnenjedajalec</t>
  </si>
  <si>
    <t>Okrajšava</t>
  </si>
  <si>
    <t>JRL</t>
  </si>
  <si>
    <t>860/21</t>
  </si>
  <si>
    <t xml:space="preserve">LPT-377-689/2021-002 </t>
  </si>
  <si>
    <t>VOK-351-4058/2021-004  (S-1692-21K)</t>
  </si>
  <si>
    <t>VOK-351-4057/2021-004  (S-1692-21V)</t>
  </si>
  <si>
    <t xml:space="preserve">PP/00721-II </t>
  </si>
  <si>
    <t>JPE-351-1876/2021-003 (33/C-1617)</t>
  </si>
  <si>
    <t>S21-082/597/rk</t>
  </si>
  <si>
    <t>1282403 (42398/2021-RZ)</t>
  </si>
  <si>
    <t xml:space="preserve">35506-2453/2021-4 </t>
  </si>
  <si>
    <t>35620-873/2021-2</t>
  </si>
  <si>
    <t>711-2021-026</t>
  </si>
  <si>
    <t>3827-12/2021-2</t>
  </si>
  <si>
    <t>351-326/2021/2-CAA0505</t>
  </si>
  <si>
    <t>3562-0518/2021-2</t>
  </si>
  <si>
    <t>tiring01/21-SO</t>
  </si>
  <si>
    <t>99073-LJ/5140-AU</t>
  </si>
  <si>
    <t>31002-550/2021-5</t>
  </si>
  <si>
    <t>03/21-SZ</t>
  </si>
  <si>
    <t>S21-439/P-MP/RKP</t>
  </si>
  <si>
    <t>35102-0786/2021-2</t>
  </si>
  <si>
    <t>Št.</t>
  </si>
  <si>
    <t>Št. projektnih pogojev</t>
  </si>
  <si>
    <t>Št. mnenja</t>
  </si>
  <si>
    <t>SŽ</t>
  </si>
  <si>
    <t>Telekom</t>
  </si>
  <si>
    <t>Telemach</t>
  </si>
  <si>
    <t>TMG</t>
  </si>
  <si>
    <t>JP VOKA Snaga (Vodovod)</t>
  </si>
  <si>
    <t>JP VOKA Snaga (Kanalizacija)</t>
  </si>
  <si>
    <t>Agencija Repubilke Slovenije za okolje 
Vojkova cesta 1b, 1000 Ljubljana</t>
  </si>
  <si>
    <t>Agencija za komunikacijska omrežja in storitve Republike Slovenije 
Stegne 7, 1000 Ljubljana</t>
  </si>
  <si>
    <t>ARNES 
Tehnološki park 18, 1000 Ljubljana</t>
  </si>
  <si>
    <t>Direkcija Republike Slovenije za vode, Sektor območja srednje Save 
Vojkova cesta 52, 1000 Ljubljana</t>
  </si>
  <si>
    <t>Elektro Ljubljana, d.d. 
Kotnikova ulica 9, 1516 Ljubljana</t>
  </si>
  <si>
    <t>ELES, d.o.o. 
Hajdrihova ulica 2, 1000 Ljubljana</t>
  </si>
  <si>
    <t>Energetika Ljubljana, d.o.o. 
Verovškova ulica 62, 1000 Ljubljana</t>
  </si>
  <si>
    <t>GRATEL gradbeništvo, telekomunikacije, inženiring, trgovina, storitve, d.o.o. 
Verovškova ulica 64a, 1000 Ljubljana</t>
  </si>
  <si>
    <t>Javna agencija za civilno letalstvo Republike Slovenije 
Kotnikova ulica 19a, 1000 Ljubljana</t>
  </si>
  <si>
    <t>Javna razsvetljava, d.d. 
Litijska cesta 263, 1000 Ljubljana</t>
  </si>
  <si>
    <t>Javno podjetje Ljubljanska parkirišča in tržnice, d.o.o. 
Kopitarjeva ulica 2, 1000 Ljubljana</t>
  </si>
  <si>
    <t>Javno podjetje Vodovod Kanalizacija Snaga, d.o.o. 
Vodovodna cesta 90, 1001 Ljubljana</t>
  </si>
  <si>
    <t>Mestna občina Ljubljana, Mestna uprava, Oddelek za gospodarske dejavnosti in promet 
Trg mladinskih delovnih brigad 7, 1000 Ljubljana</t>
  </si>
  <si>
    <t>Plinovodi, d.o.o. 
Cesta Ljubljanske brigade 11b, 1001 Ljubljana</t>
  </si>
  <si>
    <t xml:space="preserve">STELKOM - telekomunikacije in storitve, d.o.o. 
Špruha 19, 1236 Trzin </t>
  </si>
  <si>
    <t>SŽ - Infrastruktura, d.o.o. 
Kolodvorska 11, 1506 Ljubljana</t>
  </si>
  <si>
    <t>T-2, d.o.o. 
Verovškova ulica 64a, 1000 Ljubljana</t>
  </si>
  <si>
    <t>Telekom Slovenije, d.d. 
Cigaletova ulica 15, 1000 Ljubljana</t>
  </si>
  <si>
    <t>Telemach, d.o.o. 
Brnčičeva ulica 49a, 1231 Ljubljana-Črnuče</t>
  </si>
  <si>
    <t>TMG Pesnica, d.o.o.
Pesnica pri Mariboru 37, 2211 Pesnica pri Mariboru</t>
  </si>
  <si>
    <t>Zavod za varstvo kulturne dediščine Slovenije, Območna enota Ljubljana 
Tržaška cesta 4, 1000 Ljubljana</t>
  </si>
  <si>
    <t>Elektro</t>
  </si>
  <si>
    <t>ELES</t>
  </si>
  <si>
    <t>Energetika</t>
  </si>
  <si>
    <t>GRATEL</t>
  </si>
  <si>
    <t>Plinovodi</t>
  </si>
  <si>
    <t>STELKOM</t>
  </si>
  <si>
    <t>T2</t>
  </si>
  <si>
    <t>Zavod Republike Slovenije za varstvo narave, Območna enota Ljubljana
Cankarjeva cesta 10, 1000 Ljubljana</t>
  </si>
  <si>
    <t>Direkcija RS za infrastrukturo, Sektor za upravljanje cest, Območje Ljubljana 
Trdinova ulica 8, 1000 Ljubljana</t>
  </si>
  <si>
    <t>Izdan sklep.</t>
  </si>
  <si>
    <t>Ni mnenjedajalec.</t>
  </si>
  <si>
    <t>Opombe</t>
  </si>
  <si>
    <t>856 Nadgradnja železniške infrastrukture na območju železniške postaje Ljubljana</t>
  </si>
  <si>
    <t>210333 Nadgradnja železniške infrastrukture na območju železniške postaje Ljubljana, Železniški podvoz Dunajska cesta</t>
  </si>
  <si>
    <t>VOK-351-6355/2021-004 (S-2648-21V)</t>
  </si>
  <si>
    <t>VOK-351-6356/2021-004 (S-2648-21K)</t>
  </si>
  <si>
    <t xml:space="preserve"> LPT-377-689/2021-004</t>
  </si>
  <si>
    <t xml:space="preserve">1263/21 </t>
  </si>
  <si>
    <t>351-513/2021/2-0503</t>
  </si>
  <si>
    <t>JPE-351-1876/2021-006 (33/C-1617)</t>
  </si>
  <si>
    <t>S21-129/597/rk</t>
  </si>
  <si>
    <t>35506-3686/2021-3</t>
  </si>
  <si>
    <t>3562-0518/2021-4</t>
  </si>
  <si>
    <t>tiring_1-21-MC</t>
  </si>
  <si>
    <t>103247-LJ/7917-AU</t>
  </si>
  <si>
    <t>05/21‐SZ</t>
  </si>
  <si>
    <t>Št. projektnih pogojev AUXI</t>
  </si>
  <si>
    <t>Št. mnenja AUXI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</si>
</sst>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u/>
      <sz val="9"/>
      <color theme="11"/>
      <name val="Calibri"/>
      <family val="2"/>
      <charset val="238"/>
      <scheme val="minor"/>
    </font>
    <font>
      <sz val="9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Font="1" applyAlignment="1">
      <alignment horizontal="center" vertical="center"/>
    </xf>
    <xf numFmtId="0" fontId="4" fillId="0" borderId="0" xfId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NumberFormat="1" applyAlignment="1">
      <alignment horizontal="center" vertical="center"/>
    </xf>
  </cellXfs>
  <cellStyles count="3">
    <cellStyle name="Followed Hyperlink" xfId="2" builtinId="9" customBuiltin="1"/>
    <cellStyle name="Hyperlink" xfId="1" builtinId="8" customBuiltin="1"/>
    <cellStyle name="Normal" xfId="0" builtinId="0" customBuiltin="1"/>
  </cellStyles>
  <dxfs count="26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DC38B3-7820-4B15-AE87-066DF2BD547F}" name="Table134" displayName="Table134" ref="A3:K27" totalsRowShown="0" headerRowDxfId="25" dataDxfId="24">
  <autoFilter ref="A3:K27" xr:uid="{04561238-1805-44FF-88A0-B13773904B9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2" xr3:uid="{C04AB435-05F2-466D-A015-116960AA2020}" name="Št." dataDxfId="23"/>
    <tableColumn id="1" xr3:uid="{A7B32571-99B6-4B07-BFD2-8B79F74E92A4}" name="Mnenjedajalec" dataDxfId="22"/>
    <tableColumn id="2" xr3:uid="{D93F34F0-7B45-4846-BCEC-68F18F1FCFFE}" name="Okrajšava" dataDxfId="21"/>
    <tableColumn id="4" xr3:uid="{4B671AFF-8F20-458E-8F63-F224FA932B6F}" name="Vloga" dataDxfId="20"/>
    <tableColumn id="5" xr3:uid="{9AEFBA4D-7B99-4CF1-BA4B-1A77DD29F473}" name="Pogoji" dataDxfId="19"/>
    <tableColumn id="13" xr3:uid="{F711318A-5BBF-45BE-B400-987580ECDC61}" name="Mnenje" dataDxfId="18"/>
    <tableColumn id="10" xr3:uid="{60CF0673-652A-461C-9353-E8EAC34DE9FC}" name="Št. projektnih pogojev AUXI" dataDxfId="17"/>
    <tableColumn id="15" xr3:uid="{552B8204-1780-454D-A205-B0BE28F1ADAD}" name="Št. projektnih pogojev" dataDxfId="1" dataCellStyle="Hyperlink">
      <calculatedColumnFormula>IF(Table134[[#This Row],[Št. projektnih pogojev AUXI]]="","",HYPERLINK(".\856 ŽPLJ\856-"&amp;TEXT(Table134[[#This Row],[Št.]],"00")&amp;"P-"&amp;Table134[[#This Row],[Okrajšava]]&amp;".pdf",Table134[[#This Row],[Št. projektnih pogojev AUXI]]))</calculatedColumnFormula>
    </tableColumn>
    <tableColumn id="6" xr3:uid="{01C8EC60-3BC1-4E2E-B6E3-C241BDE9D9F8}" name="Št. mnenja AUXI" dataDxfId="16"/>
    <tableColumn id="16" xr3:uid="{A29D5C37-0AA5-4E7E-A115-F772BF088ADE}" name="Št. mnenja" dataDxfId="0" dataCellStyle="Hyperlink">
      <calculatedColumnFormula>IF(Table134[[#This Row],[Št. mnenja AUXI]]="","",HYPERLINK(".\856 ŽPLJ\856-"&amp;TEXT(Table134[[#This Row],[Št.]],"00")&amp;"M-"&amp;Table134[[#This Row],[Okrajšava]]&amp;".pdf",Table134[[#This Row],[Št. mnenja AUXI]]))</calculatedColumnFormula>
    </tableColumn>
    <tableColumn id="17" xr3:uid="{52FCE900-CD52-4A01-BF52-5C23042C4B91}" name="Opombe" dataDxfId="15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353F3B-D6FE-48B4-8C87-243213721FCF}" name="Table13" displayName="Table13" ref="A3:K27" totalsRowShown="0" headerRowDxfId="14" dataDxfId="13">
  <autoFilter ref="A3:K27" xr:uid="{04561238-1805-44FF-88A0-B13773904B9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2" xr3:uid="{E32D8C4D-7435-4F5B-BB51-23533795B095}" name="Št." dataDxfId="12"/>
    <tableColumn id="1" xr3:uid="{641C9CC0-2A16-4A29-8AB5-AB8C28C0AE11}" name="Mnenjedajalec" dataDxfId="11"/>
    <tableColumn id="2" xr3:uid="{9B5F2866-7A1E-4E26-9DD8-C1FBB7669A94}" name="Okrajšava" dataDxfId="10"/>
    <tableColumn id="4" xr3:uid="{5789BD69-5826-468B-9F3E-B5910ACC4E66}" name="Vloga" dataDxfId="9"/>
    <tableColumn id="5" xr3:uid="{73231F2C-EB5E-49B7-B095-B6020384DC4F}" name="Pogoji" dataDxfId="8"/>
    <tableColumn id="13" xr3:uid="{067FD310-6CBF-4BAD-AC42-C7BC5986B7BB}" name="Mnenje" dataDxfId="7"/>
    <tableColumn id="10" xr3:uid="{CDCC4968-7056-4C54-9158-17D0330F192D}" name="Št. projektnih pogojev AUXI" dataDxfId="6"/>
    <tableColumn id="7" xr3:uid="{C5C2463E-853C-4995-B8B6-8D3878402FC8}" name="Št. projektnih pogojev" dataDxfId="3" dataCellStyle="Hyperlink">
      <calculatedColumnFormula>IF(Table13[[#This Row],[Št. projektnih pogojev AUXI]]="","",HYPERLINK(".\210333 Podvoz Dunajska\210333-"&amp;TEXT(Table13[[#This Row],[Št.]],"00")&amp;"P-"&amp;Table13[[#This Row],[Okrajšava]]&amp;".pdf",Table13[[#This Row],[Št. projektnih pogojev AUXI]]))</calculatedColumnFormula>
    </tableColumn>
    <tableColumn id="6" xr3:uid="{F7B70E18-1D97-4132-87DE-4F958782C7F7}" name="Št. mnenja AUXI" dataDxfId="5"/>
    <tableColumn id="16" xr3:uid="{871730C5-320D-412B-AA6E-0730D32E582B}" name="Št. mnenja" dataDxfId="2" dataCellStyle="Hyperlink">
      <calculatedColumnFormula>IF(Table13[[#This Row],[Št. mnenja AUXI]]="","",HYPERLINK(".\210333 Podvoz Dunajska\210333-"&amp;TEXT(Table13[[#This Row],[Št.]],"00")&amp;"M-"&amp;Table13[[#This Row],[Okrajšava]]&amp;".pdf",Table13[[#This Row],[Št. mnenja AUXI]]))</calculatedColumnFormula>
    </tableColumn>
    <tableColumn id="17" xr3:uid="{D4E8FF13-ACB3-4F6E-8540-4610A7A1B969}" name="Opombe" dataDxfId="4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CEE4-CD9A-472E-90C7-BFD0863F06F2}">
  <dimension ref="A1:K27"/>
  <sheetViews>
    <sheetView showGridLines="0" workbookViewId="0"/>
  </sheetViews>
  <sheetFormatPr defaultRowHeight="26" customHeight="1" x14ac:dyDescent="0.35"/>
  <cols>
    <col min="1" max="1" width="5.58203125" style="4" customWidth="1"/>
    <col min="2" max="2" width="85.58203125" style="1" customWidth="1"/>
    <col min="3" max="3" width="25.58203125" style="1" customWidth="1"/>
    <col min="4" max="6" width="10.58203125" style="3" customWidth="1"/>
    <col min="7" max="7" width="35.58203125" style="3" hidden="1" customWidth="1"/>
    <col min="8" max="8" width="35.58203125" style="3" customWidth="1"/>
    <col min="9" max="9" width="35.58203125" style="3" hidden="1" customWidth="1"/>
    <col min="10" max="10" width="35.58203125" style="3" customWidth="1"/>
    <col min="11" max="11" width="75.58203125" style="1" customWidth="1"/>
    <col min="12" max="16384" width="8.6640625" style="1"/>
  </cols>
  <sheetData>
    <row r="1" spans="1:11" ht="26" customHeight="1" x14ac:dyDescent="0.35">
      <c r="A1" s="8" t="s">
        <v>78</v>
      </c>
    </row>
    <row r="3" spans="1:11" ht="26" customHeight="1" x14ac:dyDescent="0.35">
      <c r="A3" s="4" t="s">
        <v>36</v>
      </c>
      <c r="B3" s="1" t="s">
        <v>13</v>
      </c>
      <c r="C3" s="1" t="s">
        <v>14</v>
      </c>
      <c r="D3" s="3" t="s">
        <v>10</v>
      </c>
      <c r="E3" s="3" t="s">
        <v>11</v>
      </c>
      <c r="F3" s="3" t="s">
        <v>12</v>
      </c>
      <c r="G3" s="13" t="s">
        <v>92</v>
      </c>
      <c r="H3" s="13" t="s">
        <v>37</v>
      </c>
      <c r="I3" s="13" t="s">
        <v>93</v>
      </c>
      <c r="J3" s="13" t="s">
        <v>38</v>
      </c>
      <c r="K3" s="10" t="s">
        <v>77</v>
      </c>
    </row>
    <row r="4" spans="1:11" ht="26" customHeight="1" x14ac:dyDescent="0.35">
      <c r="A4" s="5">
        <v>1</v>
      </c>
      <c r="B4" s="7" t="s">
        <v>45</v>
      </c>
      <c r="C4" s="1" t="s">
        <v>6</v>
      </c>
      <c r="D4" s="6">
        <v>44404</v>
      </c>
      <c r="E4" s="6">
        <v>44480</v>
      </c>
      <c r="F4" s="6"/>
      <c r="G4" s="14" t="s">
        <v>25</v>
      </c>
      <c r="H4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35620-873/2021-2</v>
      </c>
      <c r="I4" s="14"/>
      <c r="J4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4" s="2" t="s">
        <v>75</v>
      </c>
    </row>
    <row r="5" spans="1:11" ht="26" customHeight="1" x14ac:dyDescent="0.35">
      <c r="A5" s="5">
        <v>2</v>
      </c>
      <c r="B5" s="7" t="s">
        <v>46</v>
      </c>
      <c r="C5" s="1" t="s">
        <v>1</v>
      </c>
      <c r="D5" s="6">
        <v>44404</v>
      </c>
      <c r="E5" s="6">
        <v>44406</v>
      </c>
      <c r="F5" s="6"/>
      <c r="G5" s="14" t="s">
        <v>27</v>
      </c>
      <c r="H5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3827-12/2021-2</v>
      </c>
      <c r="I5" s="14"/>
      <c r="J5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5" s="2" t="s">
        <v>76</v>
      </c>
    </row>
    <row r="6" spans="1:11" ht="26" customHeight="1" x14ac:dyDescent="0.35">
      <c r="A6" s="5">
        <v>3</v>
      </c>
      <c r="B6" s="7" t="s">
        <v>47</v>
      </c>
      <c r="C6" s="1" t="s">
        <v>0</v>
      </c>
      <c r="D6" s="6">
        <v>44404</v>
      </c>
      <c r="E6" s="6">
        <v>44440</v>
      </c>
      <c r="F6" s="6"/>
      <c r="G6" s="14" t="s">
        <v>26</v>
      </c>
      <c r="H6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711-2021-026</v>
      </c>
      <c r="I6" s="14"/>
      <c r="J6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6" s="12"/>
    </row>
    <row r="7" spans="1:11" ht="26" customHeight="1" x14ac:dyDescent="0.35">
      <c r="A7" s="5">
        <v>4</v>
      </c>
      <c r="B7" s="7" t="s">
        <v>74</v>
      </c>
      <c r="C7" s="1" t="s">
        <v>7</v>
      </c>
      <c r="D7" s="6">
        <v>44404</v>
      </c>
      <c r="E7" s="6"/>
      <c r="F7" s="6"/>
      <c r="G7" s="14"/>
      <c r="H7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/>
      </c>
      <c r="I7" s="14"/>
      <c r="J7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7" s="9"/>
    </row>
    <row r="8" spans="1:11" ht="26" customHeight="1" x14ac:dyDescent="0.35">
      <c r="A8" s="5">
        <v>5</v>
      </c>
      <c r="B8" s="7" t="s">
        <v>48</v>
      </c>
      <c r="C8" s="1" t="s">
        <v>5</v>
      </c>
      <c r="D8" s="6">
        <v>44404</v>
      </c>
      <c r="E8" s="6">
        <v>44439</v>
      </c>
      <c r="F8" s="6"/>
      <c r="G8" s="13" t="s">
        <v>24</v>
      </c>
      <c r="H8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 xml:space="preserve">35506-2453/2021-4 </v>
      </c>
      <c r="I8" s="14"/>
      <c r="J8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8" s="9"/>
    </row>
    <row r="9" spans="1:11" ht="26" customHeight="1" x14ac:dyDescent="0.35">
      <c r="A9" s="5">
        <v>6</v>
      </c>
      <c r="B9" s="7" t="s">
        <v>49</v>
      </c>
      <c r="C9" s="1" t="s">
        <v>66</v>
      </c>
      <c r="D9" s="6">
        <v>44404</v>
      </c>
      <c r="E9" s="6">
        <v>44474</v>
      </c>
      <c r="F9" s="6"/>
      <c r="G9" s="14" t="s">
        <v>23</v>
      </c>
      <c r="H9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1282403 (42398/2021-RZ)</v>
      </c>
      <c r="I9" s="14"/>
      <c r="J9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9" s="9"/>
    </row>
    <row r="10" spans="1:11" ht="26" customHeight="1" x14ac:dyDescent="0.35">
      <c r="A10" s="5">
        <v>7</v>
      </c>
      <c r="B10" s="7" t="s">
        <v>50</v>
      </c>
      <c r="C10" s="1" t="s">
        <v>67</v>
      </c>
      <c r="D10" s="6">
        <v>44404</v>
      </c>
      <c r="E10" s="6">
        <v>44412</v>
      </c>
      <c r="F10" s="6"/>
      <c r="G10" s="13" t="s">
        <v>22</v>
      </c>
      <c r="H10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S21-082/597/rk</v>
      </c>
      <c r="I10" s="14"/>
      <c r="J10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0" s="9"/>
    </row>
    <row r="11" spans="1:11" ht="26" customHeight="1" x14ac:dyDescent="0.35">
      <c r="A11" s="5">
        <v>8</v>
      </c>
      <c r="B11" s="7" t="s">
        <v>51</v>
      </c>
      <c r="C11" s="1" t="s">
        <v>68</v>
      </c>
      <c r="D11" s="6">
        <v>44404</v>
      </c>
      <c r="E11" s="6">
        <v>44419</v>
      </c>
      <c r="F11" s="6"/>
      <c r="G11" s="13" t="s">
        <v>21</v>
      </c>
      <c r="H11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JPE-351-1876/2021-003 (33/C-1617)</v>
      </c>
      <c r="I11" s="14"/>
      <c r="J11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1" s="9"/>
    </row>
    <row r="12" spans="1:11" ht="26" customHeight="1" x14ac:dyDescent="0.35">
      <c r="A12" s="5">
        <v>9</v>
      </c>
      <c r="B12" s="7" t="s">
        <v>52</v>
      </c>
      <c r="C12" s="1" t="s">
        <v>69</v>
      </c>
      <c r="D12" s="6">
        <v>44404</v>
      </c>
      <c r="E12" s="6">
        <v>44411</v>
      </c>
      <c r="F12" s="6"/>
      <c r="G12" s="14" t="s">
        <v>20</v>
      </c>
      <c r="H12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 xml:space="preserve">PP/00721-II </v>
      </c>
      <c r="I12" s="14"/>
      <c r="J12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2" s="9"/>
    </row>
    <row r="13" spans="1:11" ht="26" customHeight="1" x14ac:dyDescent="0.35">
      <c r="A13" s="5">
        <v>10</v>
      </c>
      <c r="B13" s="7" t="s">
        <v>53</v>
      </c>
      <c r="C13" s="1" t="s">
        <v>8</v>
      </c>
      <c r="D13" s="6">
        <v>44404</v>
      </c>
      <c r="E13" s="11">
        <v>44407</v>
      </c>
      <c r="F13" s="6"/>
      <c r="G13" s="14" t="s">
        <v>28</v>
      </c>
      <c r="H13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351-326/2021/2-CAA0505</v>
      </c>
      <c r="I13" s="13"/>
      <c r="J13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3" s="9"/>
    </row>
    <row r="14" spans="1:11" ht="26" customHeight="1" x14ac:dyDescent="0.35">
      <c r="A14" s="5">
        <v>11</v>
      </c>
      <c r="B14" s="7" t="s">
        <v>54</v>
      </c>
      <c r="C14" s="1" t="s">
        <v>15</v>
      </c>
      <c r="D14" s="6">
        <v>44404</v>
      </c>
      <c r="E14" s="6">
        <v>44420</v>
      </c>
      <c r="F14" s="6"/>
      <c r="G14" s="14" t="s">
        <v>16</v>
      </c>
      <c r="H14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860/21</v>
      </c>
      <c r="I14" s="14"/>
      <c r="J14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4" s="9"/>
    </row>
    <row r="15" spans="1:11" ht="26" customHeight="1" x14ac:dyDescent="0.35">
      <c r="A15" s="5">
        <v>12</v>
      </c>
      <c r="B15" s="7" t="s">
        <v>55</v>
      </c>
      <c r="C15" s="1" t="s">
        <v>9</v>
      </c>
      <c r="D15" s="6">
        <v>44404</v>
      </c>
      <c r="E15" s="6">
        <v>44460</v>
      </c>
      <c r="F15" s="6"/>
      <c r="G15" s="14" t="s">
        <v>17</v>
      </c>
      <c r="H15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 xml:space="preserve">LPT-377-689/2021-002 </v>
      </c>
      <c r="I15" s="14"/>
      <c r="J15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5" s="9"/>
    </row>
    <row r="16" spans="1:11" ht="26" customHeight="1" x14ac:dyDescent="0.35">
      <c r="A16" s="5">
        <v>13</v>
      </c>
      <c r="B16" s="7" t="s">
        <v>56</v>
      </c>
      <c r="C16" s="1" t="s">
        <v>43</v>
      </c>
      <c r="D16" s="6">
        <v>44404</v>
      </c>
      <c r="E16" s="6">
        <v>44439</v>
      </c>
      <c r="F16" s="6"/>
      <c r="G16" s="13" t="s">
        <v>19</v>
      </c>
      <c r="H16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VOK-351-4057/2021-004  (S-1692-21V)</v>
      </c>
      <c r="I16" s="14"/>
      <c r="J16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6" s="9"/>
    </row>
    <row r="17" spans="1:11" ht="26" customHeight="1" x14ac:dyDescent="0.35">
      <c r="A17" s="5">
        <v>14</v>
      </c>
      <c r="B17" s="7" t="s">
        <v>56</v>
      </c>
      <c r="C17" s="1" t="s">
        <v>44</v>
      </c>
      <c r="D17" s="6">
        <v>44404</v>
      </c>
      <c r="E17" s="6">
        <v>44439</v>
      </c>
      <c r="F17" s="6"/>
      <c r="G17" s="13" t="s">
        <v>18</v>
      </c>
      <c r="H17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VOK-351-4058/2021-004  (S-1692-21K)</v>
      </c>
      <c r="I17" s="14"/>
      <c r="J17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7" s="9"/>
    </row>
    <row r="18" spans="1:11" ht="26" customHeight="1" x14ac:dyDescent="0.35">
      <c r="A18" s="5">
        <v>15</v>
      </c>
      <c r="B18" s="7" t="s">
        <v>57</v>
      </c>
      <c r="C18" s="1" t="s">
        <v>2</v>
      </c>
      <c r="D18" s="6">
        <v>44404</v>
      </c>
      <c r="E18" s="6"/>
      <c r="F18" s="6"/>
      <c r="G18" s="14"/>
      <c r="H18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/>
      </c>
      <c r="I18" s="14"/>
      <c r="J18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8" s="9"/>
    </row>
    <row r="19" spans="1:11" ht="26" customHeight="1" x14ac:dyDescent="0.35">
      <c r="A19" s="5">
        <v>16</v>
      </c>
      <c r="B19" s="7" t="s">
        <v>58</v>
      </c>
      <c r="C19" s="1" t="s">
        <v>70</v>
      </c>
      <c r="D19" s="6">
        <v>44404</v>
      </c>
      <c r="E19" s="6">
        <v>44414</v>
      </c>
      <c r="F19" s="6"/>
      <c r="G19" s="14" t="s">
        <v>34</v>
      </c>
      <c r="H19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S21-439/P-MP/RKP</v>
      </c>
      <c r="I19" s="14"/>
      <c r="J19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19" s="9"/>
    </row>
    <row r="20" spans="1:11" ht="26" customHeight="1" x14ac:dyDescent="0.35">
      <c r="A20" s="5">
        <v>17</v>
      </c>
      <c r="B20" s="7" t="s">
        <v>59</v>
      </c>
      <c r="C20" s="1" t="s">
        <v>71</v>
      </c>
      <c r="D20" s="6">
        <v>44404</v>
      </c>
      <c r="E20" s="6">
        <v>44414</v>
      </c>
      <c r="F20" s="6"/>
      <c r="G20" s="13" t="s">
        <v>33</v>
      </c>
      <c r="H20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03/21-SZ</v>
      </c>
      <c r="I20" s="14"/>
      <c r="J20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0" s="9"/>
    </row>
    <row r="21" spans="1:11" ht="26" customHeight="1" x14ac:dyDescent="0.35">
      <c r="A21" s="5">
        <v>18</v>
      </c>
      <c r="B21" s="7" t="s">
        <v>60</v>
      </c>
      <c r="C21" s="1" t="s">
        <v>39</v>
      </c>
      <c r="D21" s="6">
        <v>44404</v>
      </c>
      <c r="E21" s="6">
        <v>44494</v>
      </c>
      <c r="F21" s="6"/>
      <c r="G21" s="14" t="s">
        <v>32</v>
      </c>
      <c r="H21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31002-550/2021-5</v>
      </c>
      <c r="I21" s="14"/>
      <c r="J21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1" s="9"/>
    </row>
    <row r="22" spans="1:11" ht="26" customHeight="1" x14ac:dyDescent="0.35">
      <c r="A22" s="5">
        <v>19</v>
      </c>
      <c r="B22" s="7" t="s">
        <v>61</v>
      </c>
      <c r="C22" s="1" t="s">
        <v>72</v>
      </c>
      <c r="D22" s="6">
        <v>44404</v>
      </c>
      <c r="E22" s="6"/>
      <c r="F22" s="6"/>
      <c r="G22" s="14"/>
      <c r="H22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/>
      </c>
      <c r="I22" s="14"/>
      <c r="J22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2" s="9"/>
    </row>
    <row r="23" spans="1:11" ht="26" customHeight="1" x14ac:dyDescent="0.35">
      <c r="A23" s="5">
        <v>20</v>
      </c>
      <c r="B23" s="7" t="s">
        <v>62</v>
      </c>
      <c r="C23" s="1" t="s">
        <v>40</v>
      </c>
      <c r="D23" s="6">
        <v>44404</v>
      </c>
      <c r="E23" s="6">
        <v>44419</v>
      </c>
      <c r="F23" s="6"/>
      <c r="G23" s="13" t="s">
        <v>31</v>
      </c>
      <c r="H23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99073-LJ/5140-AU</v>
      </c>
      <c r="I23" s="14"/>
      <c r="J23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3" s="9"/>
    </row>
    <row r="24" spans="1:11" ht="26" customHeight="1" x14ac:dyDescent="0.35">
      <c r="A24" s="5">
        <v>21</v>
      </c>
      <c r="B24" s="7" t="s">
        <v>63</v>
      </c>
      <c r="C24" s="1" t="s">
        <v>41</v>
      </c>
      <c r="D24" s="6">
        <v>44404</v>
      </c>
      <c r="E24" s="6">
        <v>44419</v>
      </c>
      <c r="F24" s="6"/>
      <c r="G24" s="13" t="s">
        <v>30</v>
      </c>
      <c r="H24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tiring01/21-SO</v>
      </c>
      <c r="I24" s="14"/>
      <c r="J24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4" s="9"/>
    </row>
    <row r="25" spans="1:11" ht="26" customHeight="1" x14ac:dyDescent="0.35">
      <c r="A25" s="5">
        <v>22</v>
      </c>
      <c r="B25" s="7" t="s">
        <v>64</v>
      </c>
      <c r="C25" s="1" t="s">
        <v>42</v>
      </c>
      <c r="D25" s="6">
        <v>44404</v>
      </c>
      <c r="E25" s="6"/>
      <c r="F25" s="6"/>
      <c r="G25" s="14"/>
      <c r="H25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/>
      </c>
      <c r="I25" s="14"/>
      <c r="J25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5" s="9"/>
    </row>
    <row r="26" spans="1:11" ht="26" customHeight="1" x14ac:dyDescent="0.35">
      <c r="A26" s="5">
        <v>23</v>
      </c>
      <c r="B26" s="7" t="s">
        <v>65</v>
      </c>
      <c r="C26" s="1" t="s">
        <v>4</v>
      </c>
      <c r="D26" s="6">
        <v>44404</v>
      </c>
      <c r="E26" s="6">
        <v>44532</v>
      </c>
      <c r="F26" s="6"/>
      <c r="G26" s="14" t="s">
        <v>35</v>
      </c>
      <c r="H26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35102-0786/2021-2</v>
      </c>
      <c r="I26" s="14"/>
      <c r="J26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6" s="9"/>
    </row>
    <row r="27" spans="1:11" ht="26" customHeight="1" x14ac:dyDescent="0.35">
      <c r="A27" s="5">
        <v>24</v>
      </c>
      <c r="B27" s="7" t="s">
        <v>73</v>
      </c>
      <c r="C27" s="1" t="s">
        <v>3</v>
      </c>
      <c r="D27" s="6">
        <v>44404</v>
      </c>
      <c r="E27" s="6">
        <v>44419</v>
      </c>
      <c r="F27" s="6"/>
      <c r="G27" s="13" t="s">
        <v>29</v>
      </c>
      <c r="H27" s="16" t="str">
        <f>IF(Table134[[#This Row],[Št. projektnih pogojev AUXI]]="","",HYPERLINK(".\856 ŽPLJ\856-"&amp;TEXT(Table134[[#This Row],[Št.]],"00")&amp;"P-"&amp;Table134[[#This Row],[Okrajšava]]&amp;".pdf",Table134[[#This Row],[Št. projektnih pogojev AUXI]]))</f>
        <v>3562-0518/2021-2</v>
      </c>
      <c r="I27" s="14"/>
      <c r="J27" s="16" t="str">
        <f>IF(Table134[[#This Row],[Št. mnenja AUXI]]="","",HYPERLINK(".\856 ŽPLJ\856-"&amp;TEXT(Table134[[#This Row],[Št.]],"00")&amp;"M-"&amp;Table134[[#This Row],[Okrajšava]]&amp;".pdf",Table134[[#This Row],[Št. mnenja AUXI]]))</f>
        <v/>
      </c>
      <c r="K27" s="9"/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7700-C25D-436D-8E52-0D78D76492DD}">
  <dimension ref="A1:K27"/>
  <sheetViews>
    <sheetView showGridLines="0" tabSelected="1" workbookViewId="0"/>
  </sheetViews>
  <sheetFormatPr defaultRowHeight="26" customHeight="1" x14ac:dyDescent="0.35"/>
  <cols>
    <col min="1" max="1" width="5.58203125" style="4" customWidth="1"/>
    <col min="2" max="2" width="85.58203125" style="1" customWidth="1"/>
    <col min="3" max="3" width="25.58203125" style="1" customWidth="1"/>
    <col min="4" max="6" width="10.58203125" style="3" customWidth="1"/>
    <col min="7" max="7" width="35.58203125" style="3" hidden="1" customWidth="1"/>
    <col min="8" max="8" width="35.58203125" style="3" customWidth="1"/>
    <col min="9" max="9" width="35.58203125" style="3" hidden="1" customWidth="1"/>
    <col min="10" max="10" width="35.58203125" style="3" customWidth="1"/>
    <col min="11" max="11" width="75.58203125" style="1" customWidth="1"/>
    <col min="12" max="16384" width="8.6640625" style="1"/>
  </cols>
  <sheetData>
    <row r="1" spans="1:11" ht="26" customHeight="1" x14ac:dyDescent="0.35">
      <c r="A1" s="8" t="s">
        <v>79</v>
      </c>
    </row>
    <row r="3" spans="1:11" ht="26" customHeight="1" x14ac:dyDescent="0.35">
      <c r="A3" s="4" t="s">
        <v>36</v>
      </c>
      <c r="B3" s="1" t="s">
        <v>13</v>
      </c>
      <c r="C3" s="1" t="s">
        <v>14</v>
      </c>
      <c r="D3" s="3" t="s">
        <v>10</v>
      </c>
      <c r="E3" s="3" t="s">
        <v>11</v>
      </c>
      <c r="F3" s="3" t="s">
        <v>12</v>
      </c>
      <c r="G3" s="13" t="s">
        <v>92</v>
      </c>
      <c r="H3" s="13" t="s">
        <v>37</v>
      </c>
      <c r="I3" s="13" t="s">
        <v>93</v>
      </c>
      <c r="J3" s="13" t="s">
        <v>38</v>
      </c>
      <c r="K3" s="10" t="s">
        <v>77</v>
      </c>
    </row>
    <row r="4" spans="1:11" ht="26" customHeight="1" x14ac:dyDescent="0.35">
      <c r="A4" s="5">
        <v>1</v>
      </c>
      <c r="B4" s="7" t="s">
        <v>45</v>
      </c>
      <c r="C4" s="1" t="s">
        <v>6</v>
      </c>
      <c r="D4" s="6">
        <v>44531</v>
      </c>
      <c r="E4" s="6"/>
      <c r="F4" s="6"/>
      <c r="G4" s="14"/>
      <c r="H4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4" s="14"/>
      <c r="J4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4" s="15" t="str">
        <f>IF(Table13[[#This Row],[Št. projektnih pogojev AUXI]]="","",HYPERLINK(".\210333 Podvoz Dunajska\210333-"&amp;TEXT(A4,"00")&amp;"P-"&amp;Table13[[#This Row],[Okrajšava]]&amp;".pdf",Table13[[#This Row],[Št. projektnih pogojev AUXI]]))</f>
        <v/>
      </c>
    </row>
    <row r="5" spans="1:11" ht="26" customHeight="1" x14ac:dyDescent="0.35">
      <c r="A5" s="5">
        <v>2</v>
      </c>
      <c r="B5" s="7" t="s">
        <v>46</v>
      </c>
      <c r="C5" s="1" t="s">
        <v>1</v>
      </c>
      <c r="D5" s="6"/>
      <c r="E5" s="6"/>
      <c r="F5" s="6"/>
      <c r="G5" s="14"/>
      <c r="H5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5" s="14"/>
      <c r="J5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5" s="9"/>
    </row>
    <row r="6" spans="1:11" ht="26" customHeight="1" x14ac:dyDescent="0.35">
      <c r="A6" s="5">
        <v>3</v>
      </c>
      <c r="B6" s="7" t="s">
        <v>47</v>
      </c>
      <c r="C6" s="1" t="s">
        <v>0</v>
      </c>
      <c r="D6" s="6">
        <v>44531</v>
      </c>
      <c r="E6" s="6">
        <v>44545</v>
      </c>
      <c r="F6" s="6"/>
      <c r="G6" s="14"/>
      <c r="H6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6" s="14"/>
      <c r="J6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6" s="9"/>
    </row>
    <row r="7" spans="1:11" ht="26" customHeight="1" x14ac:dyDescent="0.35">
      <c r="A7" s="5">
        <v>4</v>
      </c>
      <c r="B7" s="7" t="s">
        <v>74</v>
      </c>
      <c r="C7" s="1" t="s">
        <v>7</v>
      </c>
      <c r="D7" s="6"/>
      <c r="E7" s="6"/>
      <c r="F7" s="6"/>
      <c r="G7" s="14"/>
      <c r="H7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7" s="14"/>
      <c r="J7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7" s="9"/>
    </row>
    <row r="8" spans="1:11" ht="26" customHeight="1" x14ac:dyDescent="0.35">
      <c r="A8" s="5">
        <v>5</v>
      </c>
      <c r="B8" s="7" t="s">
        <v>48</v>
      </c>
      <c r="C8" s="1" t="s">
        <v>5</v>
      </c>
      <c r="D8" s="6">
        <v>44531</v>
      </c>
      <c r="E8" s="6">
        <v>44554</v>
      </c>
      <c r="F8" s="6"/>
      <c r="G8" s="13" t="s">
        <v>87</v>
      </c>
      <c r="H8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35506-3686/2021-3</v>
      </c>
      <c r="I8" s="14"/>
      <c r="J8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8" s="9"/>
    </row>
    <row r="9" spans="1:11" ht="26" customHeight="1" x14ac:dyDescent="0.35">
      <c r="A9" s="5">
        <v>6</v>
      </c>
      <c r="B9" s="7" t="s">
        <v>49</v>
      </c>
      <c r="C9" s="1" t="s">
        <v>66</v>
      </c>
      <c r="D9" s="6">
        <v>44531</v>
      </c>
      <c r="E9" s="6"/>
      <c r="F9" s="6"/>
      <c r="G9" s="14"/>
      <c r="H9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9" s="14"/>
      <c r="J9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9" s="9"/>
    </row>
    <row r="10" spans="1:11" ht="26" customHeight="1" x14ac:dyDescent="0.35">
      <c r="A10" s="5">
        <v>7</v>
      </c>
      <c r="B10" s="7" t="s">
        <v>50</v>
      </c>
      <c r="C10" s="1" t="s">
        <v>67</v>
      </c>
      <c r="D10" s="6">
        <v>44531</v>
      </c>
      <c r="E10" s="6">
        <v>44538</v>
      </c>
      <c r="F10" s="6"/>
      <c r="G10" s="13" t="s">
        <v>86</v>
      </c>
      <c r="H10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S21-129/597/rk</v>
      </c>
      <c r="I10" s="14"/>
      <c r="J10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0" s="9"/>
    </row>
    <row r="11" spans="1:11" ht="26" customHeight="1" x14ac:dyDescent="0.35">
      <c r="A11" s="5">
        <v>8</v>
      </c>
      <c r="B11" s="7" t="s">
        <v>51</v>
      </c>
      <c r="C11" s="1" t="s">
        <v>68</v>
      </c>
      <c r="D11" s="6">
        <v>44531</v>
      </c>
      <c r="E11" s="6">
        <v>44540</v>
      </c>
      <c r="F11" s="6"/>
      <c r="G11" s="13" t="s">
        <v>85</v>
      </c>
      <c r="H11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JPE-351-1876/2021-006 (33/C-1617)</v>
      </c>
      <c r="I11" s="14"/>
      <c r="J11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1" s="9"/>
    </row>
    <row r="12" spans="1:11" ht="26" customHeight="1" x14ac:dyDescent="0.35">
      <c r="A12" s="5">
        <v>9</v>
      </c>
      <c r="B12" s="7" t="s">
        <v>52</v>
      </c>
      <c r="C12" s="1" t="s">
        <v>69</v>
      </c>
      <c r="D12" s="6">
        <v>44531</v>
      </c>
      <c r="E12" s="6"/>
      <c r="F12" s="6"/>
      <c r="G12" s="14"/>
      <c r="H12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12" s="14"/>
      <c r="J12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2" s="9"/>
    </row>
    <row r="13" spans="1:11" ht="26" customHeight="1" x14ac:dyDescent="0.35">
      <c r="A13" s="5">
        <v>10</v>
      </c>
      <c r="B13" s="7" t="s">
        <v>53</v>
      </c>
      <c r="C13" s="1" t="s">
        <v>8</v>
      </c>
      <c r="D13" s="6">
        <v>44531</v>
      </c>
      <c r="E13" s="11"/>
      <c r="F13" s="6">
        <v>44533</v>
      </c>
      <c r="G13" s="14"/>
      <c r="H13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13" s="13" t="s">
        <v>84</v>
      </c>
      <c r="J13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>351-513/2021/2-0503</v>
      </c>
      <c r="K13" s="9"/>
    </row>
    <row r="14" spans="1:11" ht="26" customHeight="1" x14ac:dyDescent="0.35">
      <c r="A14" s="5">
        <v>11</v>
      </c>
      <c r="B14" s="7" t="s">
        <v>54</v>
      </c>
      <c r="C14" s="1" t="s">
        <v>15</v>
      </c>
      <c r="D14" s="6">
        <v>44531</v>
      </c>
      <c r="E14" s="6">
        <v>44544</v>
      </c>
      <c r="F14" s="6"/>
      <c r="G14" s="14" t="s">
        <v>83</v>
      </c>
      <c r="H14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 xml:space="preserve">1263/21 </v>
      </c>
      <c r="I14" s="14"/>
      <c r="J14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4" s="9"/>
    </row>
    <row r="15" spans="1:11" ht="26" customHeight="1" x14ac:dyDescent="0.35">
      <c r="A15" s="5">
        <v>12</v>
      </c>
      <c r="B15" s="7" t="s">
        <v>55</v>
      </c>
      <c r="C15" s="1" t="s">
        <v>9</v>
      </c>
      <c r="D15" s="6">
        <v>44531</v>
      </c>
      <c r="E15" s="6">
        <v>44537</v>
      </c>
      <c r="F15" s="6"/>
      <c r="G15" s="14" t="s">
        <v>82</v>
      </c>
      <c r="H15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 xml:space="preserve"> LPT-377-689/2021-004</v>
      </c>
      <c r="I15" s="14"/>
      <c r="J15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5" s="9"/>
    </row>
    <row r="16" spans="1:11" ht="26" customHeight="1" x14ac:dyDescent="0.35">
      <c r="A16" s="5">
        <v>13</v>
      </c>
      <c r="B16" s="7" t="s">
        <v>56</v>
      </c>
      <c r="C16" s="1" t="s">
        <v>43</v>
      </c>
      <c r="D16" s="6">
        <v>44531</v>
      </c>
      <c r="E16" s="6">
        <v>44581</v>
      </c>
      <c r="F16" s="6"/>
      <c r="G16" s="13" t="s">
        <v>80</v>
      </c>
      <c r="H16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VOK-351-6355/2021-004 (S-2648-21V)</v>
      </c>
      <c r="I16" s="14"/>
      <c r="J16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6" s="9"/>
    </row>
    <row r="17" spans="1:11" ht="26" customHeight="1" x14ac:dyDescent="0.35">
      <c r="A17" s="5">
        <v>14</v>
      </c>
      <c r="B17" s="7" t="s">
        <v>56</v>
      </c>
      <c r="C17" s="1" t="s">
        <v>44</v>
      </c>
      <c r="D17" s="6"/>
      <c r="E17" s="6">
        <v>44587</v>
      </c>
      <c r="F17" s="6"/>
      <c r="G17" s="13" t="s">
        <v>81</v>
      </c>
      <c r="H17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VOK-351-6356/2021-004 (S-2648-21K)</v>
      </c>
      <c r="I17" s="14"/>
      <c r="J17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7" s="9"/>
    </row>
    <row r="18" spans="1:11" ht="26" customHeight="1" x14ac:dyDescent="0.35">
      <c r="A18" s="5">
        <v>15</v>
      </c>
      <c r="B18" s="7" t="s">
        <v>57</v>
      </c>
      <c r="C18" s="1" t="s">
        <v>2</v>
      </c>
      <c r="D18" s="6"/>
      <c r="E18" s="6"/>
      <c r="F18" s="6"/>
      <c r="G18" s="14"/>
      <c r="H18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18" s="14"/>
      <c r="J18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8" s="9"/>
    </row>
    <row r="19" spans="1:11" ht="26" customHeight="1" x14ac:dyDescent="0.35">
      <c r="A19" s="5">
        <v>16</v>
      </c>
      <c r="B19" s="7" t="s">
        <v>58</v>
      </c>
      <c r="C19" s="1" t="s">
        <v>70</v>
      </c>
      <c r="D19" s="6">
        <v>44531</v>
      </c>
      <c r="E19" s="6"/>
      <c r="F19" s="6"/>
      <c r="G19" s="14"/>
      <c r="H19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19" s="14"/>
      <c r="J19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19" s="9"/>
    </row>
    <row r="20" spans="1:11" ht="26" customHeight="1" x14ac:dyDescent="0.35">
      <c r="A20" s="5">
        <v>17</v>
      </c>
      <c r="B20" s="7" t="s">
        <v>59</v>
      </c>
      <c r="C20" s="1" t="s">
        <v>71</v>
      </c>
      <c r="D20" s="6">
        <v>44531</v>
      </c>
      <c r="E20" s="6">
        <v>44531</v>
      </c>
      <c r="F20" s="6"/>
      <c r="G20" s="13" t="s">
        <v>91</v>
      </c>
      <c r="H20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05/21‐SZ</v>
      </c>
      <c r="I20" s="14"/>
      <c r="J20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0" s="9"/>
    </row>
    <row r="21" spans="1:11" ht="26" customHeight="1" x14ac:dyDescent="0.35">
      <c r="A21" s="5">
        <v>18</v>
      </c>
      <c r="B21" s="7" t="s">
        <v>60</v>
      </c>
      <c r="C21" s="1" t="s">
        <v>39</v>
      </c>
      <c r="D21" s="6">
        <v>44531</v>
      </c>
      <c r="E21" s="6"/>
      <c r="F21" s="6"/>
      <c r="G21" s="14"/>
      <c r="H21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21" s="14"/>
      <c r="J21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1" s="9"/>
    </row>
    <row r="22" spans="1:11" ht="26" customHeight="1" x14ac:dyDescent="0.35">
      <c r="A22" s="5">
        <v>19</v>
      </c>
      <c r="B22" s="7" t="s">
        <v>61</v>
      </c>
      <c r="C22" s="1" t="s">
        <v>72</v>
      </c>
      <c r="D22" s="6"/>
      <c r="E22" s="6"/>
      <c r="F22" s="6"/>
      <c r="G22" s="14"/>
      <c r="H22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22" s="14"/>
      <c r="J22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2" s="9"/>
    </row>
    <row r="23" spans="1:11" ht="26" customHeight="1" x14ac:dyDescent="0.35">
      <c r="A23" s="5">
        <v>20</v>
      </c>
      <c r="B23" s="7" t="s">
        <v>62</v>
      </c>
      <c r="C23" s="1" t="s">
        <v>40</v>
      </c>
      <c r="D23" s="6">
        <v>44531</v>
      </c>
      <c r="E23" s="6">
        <v>44539</v>
      </c>
      <c r="F23" s="6"/>
      <c r="G23" s="13" t="s">
        <v>90</v>
      </c>
      <c r="H23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103247-LJ/7917-AU</v>
      </c>
      <c r="I23" s="14"/>
      <c r="J23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3" s="9"/>
    </row>
    <row r="24" spans="1:11" ht="26" customHeight="1" x14ac:dyDescent="0.35">
      <c r="A24" s="5">
        <v>21</v>
      </c>
      <c r="B24" s="7" t="s">
        <v>63</v>
      </c>
      <c r="C24" s="1" t="s">
        <v>41</v>
      </c>
      <c r="D24" s="6">
        <v>44531</v>
      </c>
      <c r="E24" s="6">
        <v>44540</v>
      </c>
      <c r="F24" s="6"/>
      <c r="G24" s="13" t="s">
        <v>89</v>
      </c>
      <c r="H24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tiring_1-21-MC</v>
      </c>
      <c r="I24" s="14"/>
      <c r="J24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4" s="9"/>
    </row>
    <row r="25" spans="1:11" ht="26" customHeight="1" x14ac:dyDescent="0.35">
      <c r="A25" s="5">
        <v>22</v>
      </c>
      <c r="B25" s="7" t="s">
        <v>64</v>
      </c>
      <c r="C25" s="1" t="s">
        <v>42</v>
      </c>
      <c r="D25" s="6"/>
      <c r="E25" s="6"/>
      <c r="F25" s="6"/>
      <c r="G25" s="14"/>
      <c r="H25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25" s="14"/>
      <c r="J25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5" s="9"/>
    </row>
    <row r="26" spans="1:11" ht="26" customHeight="1" x14ac:dyDescent="0.35">
      <c r="A26" s="5">
        <v>23</v>
      </c>
      <c r="B26" s="7" t="s">
        <v>65</v>
      </c>
      <c r="C26" s="1" t="s">
        <v>4</v>
      </c>
      <c r="D26" s="6"/>
      <c r="E26" s="6"/>
      <c r="F26" s="6"/>
      <c r="G26" s="14"/>
      <c r="H26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/>
      </c>
      <c r="I26" s="14"/>
      <c r="J26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6" s="9"/>
    </row>
    <row r="27" spans="1:11" ht="26" customHeight="1" x14ac:dyDescent="0.35">
      <c r="A27" s="5">
        <v>24</v>
      </c>
      <c r="B27" s="7" t="s">
        <v>73</v>
      </c>
      <c r="C27" s="1" t="s">
        <v>3</v>
      </c>
      <c r="D27" s="6">
        <v>44531</v>
      </c>
      <c r="E27" s="6">
        <v>44543</v>
      </c>
      <c r="F27" s="6"/>
      <c r="G27" s="13" t="s">
        <v>88</v>
      </c>
      <c r="H27" s="16" t="str">
        <f>IF(Table13[[#This Row],[Št. projektnih pogojev AUXI]]="","",HYPERLINK(".\210333 Podvoz Dunajska\210333-"&amp;TEXT(Table13[[#This Row],[Št.]],"00")&amp;"P-"&amp;Table13[[#This Row],[Okrajšava]]&amp;".pdf",Table13[[#This Row],[Št. projektnih pogojev AUXI]]))</f>
        <v>3562-0518/2021-4</v>
      </c>
      <c r="I27" s="14"/>
      <c r="J27" s="16" t="str">
        <f>IF(Table13[[#This Row],[Št. mnenja AUXI]]="","",HYPERLINK(".\210333 Podvoz Dunajska\210333-"&amp;TEXT(Table13[[#This Row],[Št.]],"00")&amp;"M-"&amp;Table13[[#This Row],[Okrajšava]]&amp;".pdf",Table13[[#This Row],[Št. mnenja AUXI]]))</f>
        <v/>
      </c>
      <c r="K27" s="9"/>
    </row>
  </sheetData>
  <phoneticPr fontId="2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856 ŽPLJ</vt:lpstr>
      <vt:lpstr>210333 Podvoz Dunajska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Zevnik</dc:creator>
  <cp:lastModifiedBy>Jaka Zevnik</cp:lastModifiedBy>
  <dcterms:created xsi:type="dcterms:W3CDTF">2022-01-27T14:47:03Z</dcterms:created>
  <dcterms:modified xsi:type="dcterms:W3CDTF">2022-01-28T22:28:45Z</dcterms:modified>
</cp:coreProperties>
</file>